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2976B592-B885-4BA5-8175-8A462701B152}" xr6:coauthVersionLast="47" xr6:coauthVersionMax="47" xr10:uidLastSave="{8EDEE482-C4BF-4FAB-9121-BEEF3288F898}"/>
  <bookViews>
    <workbookView xWindow="-120" yWindow="-120" windowWidth="29040" windowHeight="15720" xr2:uid="{F50EBDA9-D3C2-4A16-A62E-8F1E62F34F40}"/>
  </bookViews>
  <sheets>
    <sheet name="Denny Hol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c r="R8" i="3" a="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<sst xmlns="http://schemas.openxmlformats.org/spreadsheetml/2006/main" count="547" uniqueCount="245">
  <si>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</si>
  <si>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</si>
  <si>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</si>
  <si>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</si>
  <si>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</si>
  <si>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</si>
  <si>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</si>
  <si>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</si>
  <si>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</si>
  <si>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</si>
  <si>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</si>
  <si>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</si>
  <si>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</si>
  <si>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</si>
  <si>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</si>
  <si>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</si>
  <si>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</si>
  <si>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</si>
  <si>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</si>
  <si>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</si>
  <si>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</si>
  <si>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</si>
  <si>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</si>
  <si>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</si>
  <si>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</si>
  <si>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</si>
  <si>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</si>
  <si>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</si>
  <si>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</si>
  <si>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</si>
  <si>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</si>
  <si>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</si>
  <si>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</si>
  <si>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</si>
  <si>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</si>
  <si>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</si>
  <si>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</si>
  <si>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</si>
  <si>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</si>
  <si>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</si>
  <si>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</si>
  <si>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</si>
  <si>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</si>
  <si>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</si>
  <si>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</si>
  <si>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</si>
  <si>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</si>
  <si>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</si>
  <si>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</si>
  <si>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</si>
  <si>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</si>
  <si>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</si>
  <si>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</si>
  <si>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</si>
  <si>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</si>
  <si>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</si>
  <si>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</si>
  <si>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</si>
  <si>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</si>
  <si>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</si>
  <si>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</si>
  <si>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</si>
  <si>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</si>
  <si>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</si>
  <si>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</si>
  <si>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</si>
  <si>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</si>
  <si>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</si>
  <si>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</si>
  <si>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</si>
  <si>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</si>
  <si>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</si>
  <si>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</si>
  <si>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</si>
  <si>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</si>
  <si>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</si>
  <si>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</si>
  <si>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</si>
  <si>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</si>
  <si>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</si>
  <si>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</si>
  <si>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</si>
  <si>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</si>
  <si>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</si>
  <si>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</si>
  <si>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</si>
  <si>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</si>
  <si>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</si>
  <si>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</si>
  <si>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</si>
  <si>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</si>
  <si>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</si>
  <si>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</si>
  <si>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</si>
  <si>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</si>
  <si>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</si>
  <si>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</si>
  <si>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</si>
  <si>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</si>
  <si>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</si>
  <si>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</si>
  <si>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</si>
  <si>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</si>
  <si>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</si>
  <si>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</si>
  <si>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</si>
  <si>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</si>
  <si>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</si>
  <si>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</si>
  <si>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</si>
  <si>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</si>
  <si>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</si>
  <si>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</si>
  <si>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</si>
  <si>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</si>
  <si>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</si>
  <si>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</si>
  <si>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</si>
  <si>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</si>
  <si>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</si>
  <si>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</si>
  <si>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</si>
  <si>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</si>
  <si>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</si>
  <si>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</si>
  <si>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</si>
  <si>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</si>
  <si>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</si>
  <si>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</si>
  <si>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</si>
  <si>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</si>
  <si>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</si>
  <si>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</si>
  <si>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</si>
  <si>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</si>
  <si>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</si>
  <si>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</si>
  <si>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</si>
  <si>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</si>
  <si>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</si>
  <si>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</si>
  <si>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</si>
  <si>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</si>
  <si>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</si>
  <si>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</si>
  <si>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</si>
  <si>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</si>
  <si>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</si>
  <si>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</si>
  <si>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</si>
  <si>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</si>
  <si>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</si>
  <si>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</si>
  <si>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</si>
  <si>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</si>
  <si>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</si>
  <si>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</si>
  <si>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</si>
  <si>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</si>
  <si>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</si>
  <si>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</si>
  <si>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</si>
  <si>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</si>
  <si>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</si>
  <si>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</si>
  <si>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</si>
  <si>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</si>
  <si>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</si>
  <si>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</si>
  <si>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</si>
  <si>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</si>
  <si>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</si>
  <si>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</si>
  <si>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</si>
  <si>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</si>
  <si>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</si>
  <si>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</si>
  <si>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Denny Holt</t>
  </si>
  <si>
    <t>ANV</t>
  </si>
  <si>
    <t>Brig. Gen.</t>
  </si>
  <si>
    <t>VMI Medal for Valor</t>
  </si>
  <si>
    <t>Lieutenant's Cup Participation Ribbon</t>
  </si>
  <si>
    <t>ANV 4th QTR Conduct Pts</t>
  </si>
  <si>
    <t>1st Jefferson Davis Medal of Recognition</t>
  </si>
  <si>
    <t>1st Patrick Cleburne Medal of Service</t>
  </si>
  <si>
    <t>CoA Discretionary Points - Jan 2017 to Dec 2020</t>
  </si>
  <si>
    <t>ANV 1st Qtr 2021 Conduct Points</t>
  </si>
  <si>
    <t>ANV 2nd Qtr Conduct Points</t>
  </si>
  <si>
    <t>ANV 3rd Qtr Conduct Points</t>
  </si>
  <si>
    <t>ANV Oct 2021 Conduct Points</t>
  </si>
  <si>
    <t>December Admin Points</t>
  </si>
  <si>
    <t>1st Quarter 2022 Admin</t>
  </si>
  <si>
    <t>Robert E Lee Award (1)</t>
  </si>
  <si>
    <t>BC ANV 2nd Qtr</t>
  </si>
  <si>
    <t>BC ANV 3Q</t>
  </si>
  <si>
    <t>BC ANV 4Q</t>
  </si>
  <si>
    <t>BC ANV 1Q</t>
  </si>
  <si>
    <t>ANV BC 2Q</t>
  </si>
  <si>
    <t>Dixie Medal</t>
  </si>
  <si>
    <t>Denny Holt, CSA</t>
  </si>
  <si>
    <t>Dillon Woo, USA</t>
  </si>
  <si>
    <t>WDS Chancellorsville</t>
  </si>
  <si>
    <t>William Schwartz, USA</t>
  </si>
  <si>
    <t>WDS Gettysburg</t>
  </si>
  <si>
    <t>Jeff Rossbach, USA</t>
  </si>
  <si>
    <t>WDS Shenandoah</t>
  </si>
  <si>
    <t>WDS Overland</t>
  </si>
  <si>
    <t>Dan Castro, CSA</t>
  </si>
  <si>
    <t>WDS Shiloh</t>
  </si>
  <si>
    <t>Jim Garner, CSA</t>
  </si>
  <si>
    <t>WDS Antietam</t>
  </si>
  <si>
    <t>Aleksander Krolikowski, CSA</t>
  </si>
  <si>
    <t>WDS Chickamauga</t>
  </si>
  <si>
    <t>Nicholas Kunz, CSA</t>
  </si>
  <si>
    <t>Rick Trembley, USA</t>
  </si>
  <si>
    <t>Blake Strickler, CSA</t>
  </si>
  <si>
    <t>Douglas Shaw, USA</t>
  </si>
  <si>
    <t>.</t>
  </si>
  <si>
    <t>Lynn Newell, USA</t>
  </si>
  <si>
    <t>Paul Swanson, CSA</t>
  </si>
  <si>
    <t>Ross Greenley, USA</t>
  </si>
  <si>
    <t>Jason Campbell, CSA</t>
  </si>
  <si>
    <t>Olivier Bianchi, USA</t>
  </si>
  <si>
    <t>Alvin Baker, USA</t>
  </si>
  <si>
    <t>Ralph Peterson, USA</t>
  </si>
  <si>
    <t>016F: Meade’s Assault_Center and Right [10 Turns]</t>
  </si>
  <si>
    <t>Raid on Stephenson’s Depot [18 Turns]</t>
  </si>
  <si>
    <t>001: 1st Battle of Kernstown March 23rd 1862 [21 Turns]</t>
  </si>
  <si>
    <t>402-640528: To Cold Harbor A1 [100 Turns]</t>
  </si>
  <si>
    <t>075: Lynchburg June 17th &amp; 18th 1864 [50 Turns]</t>
  </si>
  <si>
    <t>!historical 1.1 Gettysburg - July 1 1863 [44 Turns]</t>
  </si>
  <si>
    <t>100-640504: Campaign [1390 Turns]</t>
  </si>
  <si>
    <t>028: Stand in Pennsylvania (Var. 7) [68 Turns]</t>
  </si>
  <si>
    <t>001: The Battle of Brandy Station – June 9 1863 (Var. 1) [47 Turns]</t>
  </si>
  <si>
    <t>055: FH_Help from Ft Donelson [18 Turns]</t>
  </si>
  <si>
    <t>050: Ch_Chantilly (Historical) [15 Turns]</t>
  </si>
  <si>
    <t>097: gm_Cheatham Probes North [15 Turns]</t>
  </si>
  <si>
    <t>189: EF_Battle for Union V.2 [20 Turns]</t>
  </si>
  <si>
    <t>185: EF_Equal force fight #3 [30 Turns]</t>
  </si>
  <si>
    <t>!historical 1.1.2 Oak Hill - July 1st – Gettysburg [6 Turns]</t>
  </si>
  <si>
    <t>086: Jk_Grant from the East [40 Turns]</t>
  </si>
  <si>
    <t>009: p_Perryville V.4 (meet) [35 Turns]</t>
  </si>
  <si>
    <t>005: 1BR_Bull Run V.3 [42 Turns]</t>
  </si>
  <si>
    <t>047: Ant_Hagerstown March [86 Turns]</t>
  </si>
  <si>
    <t>Other (Not Listed Above or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</si>
</sst>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0" fontId="14" fillId="0" borderId="0" xfId="0"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35">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31" sqref="V31"/>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2020</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2022</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9</v>
      </c>
      <c r="S5" s="2"/>
      <c r="T5" s="68"/>
      <c r="U5" s="69"/>
      <c r="V5" s="2"/>
      <c r="W5" s="68"/>
      <c r="X5" s="69"/>
      <c r="Y5" s="2"/>
      <c r="Z5" s="72"/>
      <c r="AA5" s="73"/>
      <c r="AB5" s="2"/>
    </row>
    <row r="6" spans="1:28" ht="15" customHeight="1" x14ac:dyDescent="0.25">
      <c r="A6" s="37" t="s">
        <v>88</v>
      </c>
      <c r="B6" s="23" t="s">
        <v>90</v>
      </c>
      <c r="C6" s="2"/>
      <c r="D6" s="23">
        <f>D10+D14+D18+D22</f>
        <v>18</v>
      </c>
      <c r="E6" s="23">
        <f t="shared" ref="E6:H6" si="0">E10+E14+E18+E22</f>
        <v>2</v>
      </c>
      <c r="F6" s="23">
        <f t="shared" si="0"/>
        <v>1</v>
      </c>
      <c r="G6" s="23">
        <f t="shared" si="0"/>
        <v>0</v>
      </c>
      <c r="H6" s="23">
        <f t="shared" si="0"/>
        <v>0</v>
      </c>
      <c r="I6" s="54">
        <f>SUM(D6:H6)</f>
        <v>21</v>
      </c>
      <c r="J6" s="55">
        <f>(2*(D6+E6)+F6)/(2*I6)</f>
        <v>0.97619047619047616</v>
      </c>
      <c r="K6" s="55">
        <f>(2*(G6+H6)+F6)/(2*I6)</f>
        <v>2.3809523809523808E-2</v>
      </c>
      <c r="L6" s="2"/>
      <c r="M6" s="27">
        <v>2002</v>
      </c>
      <c r="N6" s="28" cm="1">
        <f t="array" ref="N6">SUMPRODUCT(--(YEAR('OBD File'!$B$3:$B$2000)=$M6))</f>
        <v>0</v>
      </c>
      <c r="O6" s="27">
        <v>2012</v>
      </c>
      <c r="P6" s="28" cm="1">
        <f t="array" ref="P6">SUMPRODUCT(--(YEAR('OBD File'!$B$3:$B$2000)=$O6))</f>
        <v>0</v>
      </c>
      <c r="Q6" s="27">
        <v>2022</v>
      </c>
      <c r="R6" s="28" cm="1">
        <f t="array" ref="R6">SUMPRODUCT(--(YEAR('OBD File'!$B$3:$B$2000)=$Q6))</f>
        <v>6</v>
      </c>
      <c r="S6" s="2"/>
      <c r="T6" s="74" t="s">
        <v>118</v>
      </c>
      <c r="U6" s="75"/>
      <c r="V6" s="31">
        <f>COUNTIFS('DOR Games'!G2:G4993,"WDS Antietam")</f>
        <v>5</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0</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4" t="s">
        <v>123</v>
      </c>
      <c r="U8" s="75"/>
      <c r="V8" s="31">
        <f>COUNTIFS('DOR Games'!G2:G4995,"WDS Chancellorsville")</f>
        <v>2</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414.97</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2</v>
      </c>
      <c r="W9" s="74" t="s">
        <v>128</v>
      </c>
      <c r="X9" s="75"/>
      <c r="Y9" s="31">
        <f>COUNTIFS('DOR Games'!G2:G4996,"TS Gettysburg")</f>
        <v>0</v>
      </c>
      <c r="Z9" s="74" t="s">
        <v>125</v>
      </c>
      <c r="AA9" s="75"/>
      <c r="AB9" s="31">
        <f>COUNTIFS('DOR Games'!$G:$G,"War Between The States (WBTS)")</f>
        <v>0</v>
      </c>
    </row>
    <row r="10" spans="1:28" x14ac:dyDescent="0.25">
      <c r="A10" s="40" t="s">
        <v>93</v>
      </c>
      <c r="B10" s="58">
        <f>'OBD File'!D3</f>
        <v>261.97000000000003</v>
      </c>
      <c r="C10" s="2"/>
      <c r="D10" s="23">
        <f>'DOR Games'!BH4</f>
        <v>10</v>
      </c>
      <c r="E10" s="23">
        <f>'DOR Games'!BI4</f>
        <v>1</v>
      </c>
      <c r="F10" s="23">
        <f>'DOR Games'!BJ4</f>
        <v>0</v>
      </c>
      <c r="G10" s="23">
        <f>'DOR Games'!BK4</f>
        <v>0</v>
      </c>
      <c r="H10" s="23">
        <f>'DOR Games'!BL4</f>
        <v>0</v>
      </c>
      <c r="I10" s="54">
        <f>SUM(D10:H10)</f>
        <v>11</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153</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0</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4</v>
      </c>
      <c r="E14" s="23">
        <f>'DOR Games'!BI9</f>
        <v>1</v>
      </c>
      <c r="F14" s="23">
        <f>'DOR Games'!BJ9</f>
        <v>0</v>
      </c>
      <c r="G14" s="23">
        <f>'DOR Games'!BK9</f>
        <v>0</v>
      </c>
      <c r="H14" s="23">
        <f>'DOR Games'!BL9</f>
        <v>0</v>
      </c>
      <c r="I14" s="54">
        <f>SUM(D14:H14)</f>
        <v>5</v>
      </c>
      <c r="J14" s="55">
        <f>(2*(D14+E14)+F14)/(2*I14)</f>
        <v>1</v>
      </c>
      <c r="K14" s="55">
        <f>(2*(G14+H14)+F14)/(2*I14)</f>
        <v>0</v>
      </c>
      <c r="L14" s="2"/>
      <c r="M14" s="27">
        <v>2010</v>
      </c>
      <c r="N14" s="28" cm="1">
        <f t="array" ref="N14">SUMPRODUCT(--(YEAR('OBD File'!$B$3:$B$2000)=$M14))</f>
        <v>0</v>
      </c>
      <c r="O14" s="27">
        <v>2020</v>
      </c>
      <c r="P14" s="28" cm="1">
        <f t="array" ref="P14">SUMPRODUCT(--(YEAR('OBD File'!$B$3:$B$2000)=$O14))</f>
        <v>7</v>
      </c>
      <c r="Q14" s="27">
        <v>2030</v>
      </c>
      <c r="R14" s="28" cm="1">
        <f t="array" ref="R14">SUMPRODUCT(--(YEAR('OBD File'!$B$3:$B$2000)=$Q14))</f>
        <v>0</v>
      </c>
      <c r="S14" s="2"/>
      <c r="T14" s="74" t="s">
        <v>128</v>
      </c>
      <c r="U14" s="75"/>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22</v>
      </c>
      <c r="S15" s="2"/>
      <c r="T15" s="74" t="s">
        <v>135</v>
      </c>
      <c r="U15" s="75"/>
      <c r="V15" s="31">
        <f>COUNTIFS('DOR Games'!G2:G5001,"WDS Overland")</f>
        <v>3</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4</v>
      </c>
      <c r="E18" s="23">
        <f>'DOR Games'!BT13</f>
        <v>0</v>
      </c>
      <c r="F18" s="23">
        <f>'DOR Games'!BT14</f>
        <v>1</v>
      </c>
      <c r="G18" s="23">
        <f>'DOR Games'!BT15</f>
        <v>0</v>
      </c>
      <c r="H18" s="23">
        <f>'DOR Games'!BT16</f>
        <v>0</v>
      </c>
      <c r="I18" s="54">
        <f>SUM(D18:H18)</f>
        <v>5</v>
      </c>
      <c r="J18" s="55">
        <f>(2*(D18+E18)+F18)/(2*I18)</f>
        <v>0.9</v>
      </c>
      <c r="K18" s="55">
        <f>(2*(G18+H18)+F18)/(2*I18)</f>
        <v>0.1</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242</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112</v>
      </c>
      <c r="S19" s="2"/>
      <c r="T19" s="74" t="s">
        <v>145</v>
      </c>
      <c r="U19" s="75"/>
      <c r="V19" s="31">
        <f>COUNTIFS('DOR Games'!G2:G5005,"WDS Shenandoah")</f>
        <v>2</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0</v>
      </c>
      <c r="S20" s="2"/>
      <c r="T20" s="74" t="s">
        <v>130</v>
      </c>
      <c r="U20" s="75"/>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4" t="s">
        <v>148</v>
      </c>
      <c r="U21" s="75"/>
      <c r="V21" s="31">
        <f>COUNTIFS('DOR Games'!G2:G5007,"WDS Vicksburg")</f>
        <v>0</v>
      </c>
      <c r="W21" s="2"/>
      <c r="X21" s="2"/>
      <c r="Y21" s="2"/>
      <c r="Z21" s="76" t="s">
        <v>110</v>
      </c>
      <c r="AA21" s="77"/>
      <c r="AB21" s="36">
        <f>SUM(V6:V21,Y6:Y10,AB6:AB8)</f>
        <v>22</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22</v>
      </c>
      <c r="K27" s="2"/>
      <c r="L27" s="2"/>
      <c r="M27" s="27">
        <v>2010</v>
      </c>
      <c r="N27" s="28" cm="1">
        <f t="array" ref="N27">SUMPRODUCT(--(YEAR('DOR Games'!B$2:$B$5000)=2010),'DOR Games'!$J$2:$J$5000)</f>
        <v>0</v>
      </c>
      <c r="O27" s="27">
        <v>2020</v>
      </c>
      <c r="P27" s="28" cm="1">
        <f t="array" ref="P27">SUMPRODUCT(--(YEAR('DOR Games'!B$2:$B$5000)=2020),'DOR Games'!$J$2:$J$5000)</f>
        <v>456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810</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632</v>
      </c>
      <c r="J30" s="2"/>
      <c r="K30" s="2"/>
      <c r="L30" s="2"/>
      <c r="M30" s="2"/>
      <c r="N30" s="2"/>
      <c r="O30" s="32" t="s">
        <v>136</v>
      </c>
      <c r="P30" s="33">
        <f>COUNTIFS('DOR Games'!$J$2:$J$5000,"&lt;10")</f>
        <v>3</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66</v>
      </c>
      <c r="J31" s="2"/>
      <c r="K31" s="2"/>
      <c r="L31" s="2"/>
      <c r="M31" s="2"/>
      <c r="N31" s="2"/>
      <c r="O31" s="32" t="s">
        <v>138</v>
      </c>
      <c r="P31" s="33">
        <f>COUNTIFS('DOR Games'!$J$2:$J$5000,"&gt;=10",'DOR Games'!$J$2:$J$5000,"&lt;=49")</f>
        <v>16</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106</v>
      </c>
      <c r="J32" s="2"/>
      <c r="K32" s="2"/>
      <c r="L32" s="2"/>
      <c r="M32" s="2"/>
      <c r="N32" s="2"/>
      <c r="O32" s="32" t="s">
        <v>141</v>
      </c>
      <c r="P32" s="33">
        <f>COUNTIFS('DOR Games'!$J$2:$J$5000,"&gt;=50",'DOR Games'!$J$2:$J$5000,"&lt;=99")</f>
        <v>1</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6</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36.81818181818182</v>
      </c>
      <c r="J35" s="2"/>
      <c r="K35" s="2"/>
      <c r="L35" s="2"/>
      <c r="M35" s="2"/>
      <c r="N35" s="2"/>
      <c r="O35" s="32" t="s">
        <v>147</v>
      </c>
      <c r="P35" s="33">
        <f>COUNTIFS('DOR Games'!$J$2:$J$5000,"&gt;=200")</f>
        <v>1</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632</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25" sqref="F2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159</v>
      </c>
      <c r="B2" s="10" t="s">
        <v>160</v>
      </c>
      <c r="C2" s="10" t="s">
        <v>161</v>
      </c>
      <c r="D2" s="11" t="s">
        <v>80</v>
      </c>
      <c r="F2" s="44" t="s">
        <v>159</v>
      </c>
      <c r="G2" s="44" t="s">
        <v>162</v>
      </c>
      <c r="H2" s="44" t="s">
        <v>161</v>
      </c>
      <c r="I2" s="11" t="s">
        <v>80</v>
      </c>
      <c r="K2" s="74" t="s">
        <v>93</v>
      </c>
      <c r="L2" s="75"/>
      <c r="M2" s="74" t="s">
        <v>94</v>
      </c>
      <c r="N2" s="75"/>
    </row>
    <row r="3" spans="1:14" x14ac:dyDescent="0.25">
      <c r="A3" s="99">
        <f>'DOR Games'!A2</f>
        <v>20514</v>
      </c>
      <c r="B3" s="16">
        <f>'DOR Games'!B2</f>
        <v>44037</v>
      </c>
      <c r="C3" s="45">
        <f>'DOR Games'!AH2</f>
        <v>2.96</v>
      </c>
      <c r="D3" s="46">
        <f>SUM($C$3:$C$5000)</f>
        <v>261.97000000000003</v>
      </c>
      <c r="F3" s="16">
        <v>44050</v>
      </c>
      <c r="G3" s="21" t="s">
        <v>180</v>
      </c>
      <c r="H3" s="21">
        <v>0</v>
      </c>
      <c r="I3" s="46">
        <f>SUM(H3:H5000)</f>
        <v>153</v>
      </c>
      <c r="K3" s="91">
        <f>D3</f>
        <v>261.97000000000003</v>
      </c>
      <c r="L3" s="92"/>
      <c r="M3" s="91">
        <f>I3</f>
        <v>153</v>
      </c>
      <c r="N3" s="92"/>
    </row>
    <row r="4" spans="1:14" x14ac:dyDescent="0.25">
      <c r="A4" s="99">
        <f>'DOR Games'!A3</f>
        <v>20542</v>
      </c>
      <c r="B4" s="16">
        <f>'DOR Games'!B3</f>
        <v>44047</v>
      </c>
      <c r="C4" s="45">
        <f>'DOR Games'!AH3</f>
        <v>4.6400000000000006</v>
      </c>
      <c r="F4" s="16">
        <v>44050</v>
      </c>
      <c r="G4" s="21" t="s">
        <v>181</v>
      </c>
      <c r="H4" s="21">
        <v>0</v>
      </c>
      <c r="L4" s="82" t="s">
        <v>97</v>
      </c>
      <c r="M4" s="83"/>
    </row>
    <row r="5" spans="1:14" x14ac:dyDescent="0.25">
      <c r="A5" s="99">
        <f>'DOR Games'!A4</f>
        <v>20544</v>
      </c>
      <c r="B5" s="16">
        <f>'DOR Games'!B4</f>
        <v>44048</v>
      </c>
      <c r="C5" s="45">
        <f>'DOR Games'!AH4</f>
        <v>6.88</v>
      </c>
      <c r="F5" s="16">
        <v>44199</v>
      </c>
      <c r="G5" s="21" t="s">
        <v>182</v>
      </c>
      <c r="H5" s="21">
        <v>9</v>
      </c>
      <c r="L5" s="84">
        <f>SUM(K3+M3)</f>
        <v>414.97</v>
      </c>
      <c r="M5" s="85"/>
    </row>
    <row r="6" spans="1:14" x14ac:dyDescent="0.25">
      <c r="A6" s="99">
        <f>'DOR Games'!A5</f>
        <v>20615</v>
      </c>
      <c r="B6" s="16">
        <f>'DOR Games'!B5</f>
        <v>44076</v>
      </c>
      <c r="C6" s="45">
        <f>'DOR Games'!AH5</f>
        <v>29</v>
      </c>
      <c r="F6" s="16">
        <v>44206</v>
      </c>
      <c r="G6" s="21" t="s">
        <v>183</v>
      </c>
      <c r="H6" s="21">
        <v>10</v>
      </c>
      <c r="L6" s="86"/>
      <c r="M6" s="87"/>
    </row>
    <row r="7" spans="1:14" x14ac:dyDescent="0.25">
      <c r="A7" s="99">
        <f>'DOR Games'!A6</f>
        <v>20682</v>
      </c>
      <c r="B7" s="16">
        <f>'DOR Games'!B6</f>
        <v>44102</v>
      </c>
      <c r="C7" s="45">
        <f>'DOR Games'!AH6</f>
        <v>12.48</v>
      </c>
      <c r="F7" s="16">
        <v>44206</v>
      </c>
      <c r="G7" s="21" t="s">
        <v>184</v>
      </c>
      <c r="H7" s="21">
        <v>20</v>
      </c>
    </row>
    <row r="8" spans="1:14" x14ac:dyDescent="0.25">
      <c r="A8" s="99">
        <f>'DOR Games'!A7</f>
        <v>20750</v>
      </c>
      <c r="B8" s="16">
        <f>'DOR Games'!B7</f>
        <v>44135</v>
      </c>
      <c r="C8" s="45">
        <f>'DOR Games'!AH7</f>
        <v>9.58</v>
      </c>
      <c r="F8" s="16">
        <v>44213</v>
      </c>
      <c r="G8" s="21" t="s">
        <v>185</v>
      </c>
      <c r="H8" s="21">
        <v>5</v>
      </c>
    </row>
    <row r="9" spans="1:14" x14ac:dyDescent="0.25">
      <c r="A9" s="99">
        <f>'DOR Games'!A8</f>
        <v>20828</v>
      </c>
      <c r="B9" s="16">
        <f>'DOR Games'!B8</f>
        <v>44176</v>
      </c>
      <c r="C9" s="45">
        <f>'DOR Games'!AH8</f>
        <v>68.48</v>
      </c>
      <c r="F9" s="16">
        <v>44293</v>
      </c>
      <c r="G9" s="21" t="s">
        <v>186</v>
      </c>
      <c r="H9" s="21">
        <v>9</v>
      </c>
    </row>
    <row r="10" spans="1:14" x14ac:dyDescent="0.25">
      <c r="A10" s="99">
        <f>'DOR Games'!A9</f>
        <v>20879</v>
      </c>
      <c r="B10" s="16">
        <f>'DOR Games'!B9</f>
        <v>44198</v>
      </c>
      <c r="C10" s="45">
        <f>'DOR Games'!AH9</f>
        <v>24.52</v>
      </c>
      <c r="F10" s="16">
        <v>44388</v>
      </c>
      <c r="G10" s="21" t="s">
        <v>187</v>
      </c>
      <c r="H10" s="21">
        <v>13</v>
      </c>
    </row>
    <row r="11" spans="1:14" x14ac:dyDescent="0.25">
      <c r="A11" s="99">
        <f>'DOR Games'!A10</f>
        <v>20940</v>
      </c>
      <c r="B11" s="16">
        <f>'DOR Games'!B10</f>
        <v>44235</v>
      </c>
      <c r="C11" s="45">
        <f>'DOR Games'!AH10</f>
        <v>11.36</v>
      </c>
      <c r="F11" s="16">
        <v>44483</v>
      </c>
      <c r="G11" s="21" t="s">
        <v>188</v>
      </c>
      <c r="H11" s="21">
        <v>15</v>
      </c>
    </row>
    <row r="12" spans="1:14" x14ac:dyDescent="0.25">
      <c r="A12" s="99">
        <f>'DOR Games'!A11</f>
        <v>20989</v>
      </c>
      <c r="B12" s="16">
        <f>'DOR Games'!B11</f>
        <v>44251</v>
      </c>
      <c r="C12" s="45">
        <f>'DOR Games'!AH11</f>
        <v>11.36</v>
      </c>
      <c r="F12" s="16">
        <v>44516</v>
      </c>
      <c r="G12" s="21" t="s">
        <v>189</v>
      </c>
      <c r="H12" s="21">
        <v>4</v>
      </c>
    </row>
    <row r="13" spans="1:14" x14ac:dyDescent="0.25">
      <c r="A13" s="99">
        <f>'DOR Games'!A12</f>
        <v>21203</v>
      </c>
      <c r="B13" s="16">
        <f>'DOR Games'!B12</f>
        <v>44335</v>
      </c>
      <c r="C13" s="45">
        <f>'DOR Games'!AH12</f>
        <v>3.02</v>
      </c>
      <c r="F13" s="16">
        <v>44583</v>
      </c>
      <c r="G13" s="21" t="s">
        <v>190</v>
      </c>
      <c r="H13" s="21">
        <v>2</v>
      </c>
    </row>
    <row r="14" spans="1:14" x14ac:dyDescent="0.25">
      <c r="A14" s="99">
        <f>'DOR Games'!A13</f>
        <v>21210</v>
      </c>
      <c r="B14" s="16">
        <f>'DOR Games'!B13</f>
        <v>44338</v>
      </c>
      <c r="C14" s="45">
        <f>'DOR Games'!AH13</f>
        <v>2.3200000000000003</v>
      </c>
      <c r="F14" s="16">
        <v>44665</v>
      </c>
      <c r="G14" s="21" t="s">
        <v>191</v>
      </c>
      <c r="H14" s="21">
        <v>6</v>
      </c>
    </row>
    <row r="15" spans="1:14" x14ac:dyDescent="0.25">
      <c r="A15" s="99">
        <f>'DOR Games'!A14</f>
        <v>21368</v>
      </c>
      <c r="B15" s="16">
        <f>'DOR Games'!B14</f>
        <v>44398</v>
      </c>
      <c r="C15" s="45">
        <f>'DOR Games'!AH14</f>
        <v>2.1799999999999997</v>
      </c>
      <c r="F15" s="16">
        <v>44731</v>
      </c>
      <c r="G15" s="21" t="s">
        <v>192</v>
      </c>
      <c r="H15" s="21">
        <v>20</v>
      </c>
    </row>
    <row r="16" spans="1:14" x14ac:dyDescent="0.25">
      <c r="A16" s="99">
        <f>'DOR Games'!A15</f>
        <v>21442</v>
      </c>
      <c r="B16" s="16">
        <f>'DOR Games'!B15</f>
        <v>44431</v>
      </c>
      <c r="C16" s="45">
        <f>'DOR Games'!AH15</f>
        <v>2.06</v>
      </c>
      <c r="F16" s="16">
        <v>44748</v>
      </c>
      <c r="G16" s="21" t="s">
        <v>193</v>
      </c>
      <c r="H16" s="21">
        <v>6</v>
      </c>
    </row>
    <row r="17" spans="1:8" x14ac:dyDescent="0.25">
      <c r="A17" s="99">
        <f>'DOR Games'!A16</f>
        <v>21560</v>
      </c>
      <c r="B17" s="16">
        <f>'DOR Games'!B16</f>
        <v>44495</v>
      </c>
      <c r="C17" s="45">
        <f>'DOR Games'!AH16</f>
        <v>2.04</v>
      </c>
      <c r="F17" s="16">
        <v>44855</v>
      </c>
      <c r="G17" s="21" t="s">
        <v>194</v>
      </c>
      <c r="H17" s="21">
        <v>6</v>
      </c>
    </row>
    <row r="18" spans="1:8" x14ac:dyDescent="0.25">
      <c r="A18" s="99">
        <f>'DOR Games'!A17</f>
        <v>21650</v>
      </c>
      <c r="B18" s="16">
        <f>'DOR Games'!B17</f>
        <v>44551</v>
      </c>
      <c r="C18" s="45">
        <f>'DOR Games'!AH17</f>
        <v>6.04</v>
      </c>
      <c r="F18" s="16">
        <v>44925</v>
      </c>
      <c r="G18" s="21" t="s">
        <v>195</v>
      </c>
      <c r="H18" s="21">
        <v>6</v>
      </c>
    </row>
    <row r="19" spans="1:8" x14ac:dyDescent="0.25">
      <c r="A19" s="99">
        <f>'DOR Games'!A18</f>
        <v>22068</v>
      </c>
      <c r="B19" s="16">
        <f>'DOR Games'!B18</f>
        <v>44745</v>
      </c>
      <c r="C19" s="45">
        <f>'DOR Games'!AH18</f>
        <v>30</v>
      </c>
      <c r="F19" s="16">
        <v>45016</v>
      </c>
      <c r="G19" s="21" t="s">
        <v>196</v>
      </c>
      <c r="H19" s="21">
        <v>6</v>
      </c>
    </row>
    <row r="20" spans="1:8" x14ac:dyDescent="0.25">
      <c r="A20" s="99">
        <f>'DOR Games'!A19</f>
        <v>22105</v>
      </c>
      <c r="B20" s="16">
        <f>'DOR Games'!B19</f>
        <v>44746</v>
      </c>
      <c r="C20" s="45">
        <f>'DOR Games'!AH19</f>
        <v>5.25</v>
      </c>
      <c r="F20" s="16">
        <v>45106</v>
      </c>
      <c r="G20" s="21" t="s">
        <v>197</v>
      </c>
      <c r="H20" s="21">
        <v>6</v>
      </c>
    </row>
    <row r="21" spans="1:8" x14ac:dyDescent="0.25">
      <c r="A21" s="99">
        <f>'DOR Games'!A20</f>
        <v>22110</v>
      </c>
      <c r="B21" s="16">
        <f>'DOR Games'!B20</f>
        <v>44746</v>
      </c>
      <c r="C21" s="45">
        <f>'DOR Games'!AH20</f>
        <v>3.24</v>
      </c>
      <c r="F21" s="16">
        <v>45717</v>
      </c>
      <c r="G21" s="21" t="s">
        <v>198</v>
      </c>
      <c r="H21" s="21">
        <v>10</v>
      </c>
    </row>
    <row r="22" spans="1:8" x14ac:dyDescent="0.25">
      <c r="A22" s="99">
        <f>'DOR Games'!A21</f>
        <v>22114</v>
      </c>
      <c r="B22" s="16">
        <f>'DOR Games'!B21</f>
        <v>44746</v>
      </c>
      <c r="C22" s="45">
        <f>'DOR Games'!AH21</f>
        <v>5.2</v>
      </c>
      <c r="F22" s="16"/>
      <c r="G22" s="21"/>
      <c r="H22" s="21"/>
    </row>
    <row r="23" spans="1:8" x14ac:dyDescent="0.25">
      <c r="A23" s="99">
        <f>'DOR Games'!A22</f>
        <v>22137</v>
      </c>
      <c r="B23" s="16">
        <f>'DOR Games'!B22</f>
        <v>44759</v>
      </c>
      <c r="C23" s="45">
        <f>'DOR Games'!AH22</f>
        <v>7.16</v>
      </c>
      <c r="F23" s="16"/>
      <c r="G23" s="21"/>
      <c r="H23" s="21"/>
    </row>
    <row r="24" spans="1:8" x14ac:dyDescent="0.25">
      <c r="A24" s="99">
        <f>'DOR Games'!A23</f>
        <v>22157</v>
      </c>
      <c r="B24" s="16">
        <f>'DOR Games'!B23</f>
        <v>44761</v>
      </c>
      <c r="C24" s="45">
        <f>'DOR Games'!AH23</f>
        <v>12.2</v>
      </c>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44" sqref="D44"/>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'Denny Holt'!A1</f>
        <v>Denny Holt</v>
      </c>
      <c r="BH1" s="14" t="s">
        <v>11</v>
      </c>
      <c r="BI1" s="14" t="s">
        <v>12</v>
      </c>
      <c r="BJ1" s="14" t="s">
        <v>5</v>
      </c>
      <c r="BK1" s="14" t="s">
        <v>14</v>
      </c>
      <c r="BL1" s="14" t="s">
        <v>15</v>
      </c>
    </row>
    <row r="2" spans="1:75" x14ac:dyDescent="0.25">
      <c r="A2" s="96">
        <v>20514</v>
      </c>
      <c r="B2" s="16">
        <v>44037</v>
      </c>
      <c r="C2" t="s">
        <v>63</v>
      </c>
      <c r="D2" t="s">
        <v>199</v>
      </c>
      <c r="E2" t="s">
        <v>64</v>
      </c>
      <c r="F2" t="s">
        <v>200</v>
      </c>
      <c r="G2" t="s">
        <v>201</v>
      </c>
      <c r="H2" s="97" t="s">
        <v>225</v>
      </c>
      <c r="I2" t="s">
        <v>69</v>
      </c>
      <c r="J2" s="14">
        <v>7</v>
      </c>
      <c r="K2" s="14" t="s">
        <v>63</v>
      </c>
      <c r="L2" t="s">
        <v>3</v>
      </c>
      <c r="M2" s="14">
        <v>2.96</v>
      </c>
      <c r="N2" s="14">
        <v>1.54</v>
      </c>
      <c r="P2" s="21"/>
      <c r="AH2" s="17">
        <f>SUM(AI2:AZ2)</f>
        <v>2.96</v>
      </c>
      <c r="AI2" s="18">
        <f>SUMIFS(M2,D2,"*"&amp;$BB$1&amp;"*")</f>
        <v>2.96</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632</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11</v>
      </c>
      <c r="BO2" t="s">
        <v>67</v>
      </c>
    </row>
    <row r="3" spans="1:75" x14ac:dyDescent="0.25">
      <c r="A3" s="96">
        <v>20542</v>
      </c>
      <c r="B3" s="16">
        <v>44047</v>
      </c>
      <c r="C3" t="s">
        <v>63</v>
      </c>
      <c r="D3" t="s">
        <v>199</v>
      </c>
      <c r="E3" t="s">
        <v>64</v>
      </c>
      <c r="F3" t="s">
        <v>202</v>
      </c>
      <c r="G3" t="s">
        <v>203</v>
      </c>
      <c r="H3" s="97" t="s">
        <v>226</v>
      </c>
      <c r="I3" t="s">
        <v>69</v>
      </c>
      <c r="J3" s="14">
        <v>13</v>
      </c>
      <c r="K3" s="14" t="s">
        <v>63</v>
      </c>
      <c r="L3" t="s">
        <v>3</v>
      </c>
      <c r="M3" s="14">
        <v>4.6400000000000006</v>
      </c>
      <c r="N3" s="14">
        <v>2.86</v>
      </c>
      <c r="P3" s="21"/>
      <c r="AH3" s="17">
        <f t="shared" ref="AH3:AH66" si="15">SUM(AI3:AZ3)</f>
        <v>4.6400000000000006</v>
      </c>
      <c r="AI3" s="18">
        <f>SUMIFS(M3,D3,"*"&amp;$BB$1&amp;"*")</f>
        <v>4.6400000000000006</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69</v>
      </c>
    </row>
    <row r="4" spans="1:75" x14ac:dyDescent="0.25">
      <c r="A4" s="96">
        <v>20544</v>
      </c>
      <c r="B4" s="16">
        <v>44048</v>
      </c>
      <c r="C4" t="s">
        <v>63</v>
      </c>
      <c r="D4" t="s">
        <v>199</v>
      </c>
      <c r="E4" t="s">
        <v>64</v>
      </c>
      <c r="F4" t="s">
        <v>204</v>
      </c>
      <c r="G4" t="s">
        <v>205</v>
      </c>
      <c r="H4" s="61" t="s">
        <v>227</v>
      </c>
      <c r="I4" t="s">
        <v>69</v>
      </c>
      <c r="J4" s="14">
        <v>21</v>
      </c>
      <c r="K4" s="14" t="s">
        <v>63</v>
      </c>
      <c r="L4" t="s">
        <v>3</v>
      </c>
      <c r="M4" s="14">
        <v>6.88</v>
      </c>
      <c r="N4" s="14">
        <v>4.62</v>
      </c>
      <c r="P4" s="21"/>
      <c r="AH4" s="17">
        <f t="shared" si="15"/>
        <v>6.88</v>
      </c>
      <c r="AI4" s="18">
        <f>SUMIFS(M4,D4,"*"&amp;$BB$1&amp;"*")</f>
        <v>6.88</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632</v>
      </c>
      <c r="BH4" s="14">
        <f>SUM(BH2:BH3)</f>
        <v>10</v>
      </c>
      <c r="BI4" s="14">
        <f>SUM(BI2:BI3)</f>
        <v>1</v>
      </c>
      <c r="BJ4" s="14">
        <f>SUM(BJ2:BJ3)</f>
        <v>0</v>
      </c>
      <c r="BK4" s="14">
        <f>SUM(BK2:BK3)</f>
        <v>0</v>
      </c>
      <c r="BL4" s="14">
        <f>SUM(BL2:BL3)</f>
        <v>0</v>
      </c>
    </row>
    <row r="5" spans="1:75" x14ac:dyDescent="0.25">
      <c r="A5" s="96">
        <v>20615</v>
      </c>
      <c r="B5" s="16">
        <v>44076</v>
      </c>
      <c r="C5" t="s">
        <v>63</v>
      </c>
      <c r="D5" t="s">
        <v>199</v>
      </c>
      <c r="E5" t="s">
        <v>64</v>
      </c>
      <c r="F5" t="s">
        <v>202</v>
      </c>
      <c r="G5" t="s">
        <v>206</v>
      </c>
      <c r="H5" s="97" t="s">
        <v>228</v>
      </c>
      <c r="I5" t="s">
        <v>69</v>
      </c>
      <c r="J5" s="14">
        <v>100</v>
      </c>
      <c r="K5" s="14" t="s">
        <v>63</v>
      </c>
      <c r="L5" t="s">
        <v>3</v>
      </c>
      <c r="M5" s="14">
        <v>29</v>
      </c>
      <c r="N5" s="14">
        <v>22</v>
      </c>
      <c r="P5" s="21"/>
      <c r="AH5" s="17">
        <f t="shared" si="15"/>
        <v>29</v>
      </c>
      <c r="AI5" s="18">
        <f>SUMIFS(M5,D5,"*"&amp;$BB$1&amp;"*")</f>
        <v>29</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20682</v>
      </c>
      <c r="B6" s="16">
        <v>44102</v>
      </c>
      <c r="C6" t="s">
        <v>63</v>
      </c>
      <c r="D6" t="s">
        <v>199</v>
      </c>
      <c r="E6" t="s">
        <v>64</v>
      </c>
      <c r="F6" t="s">
        <v>204</v>
      </c>
      <c r="G6" t="s">
        <v>205</v>
      </c>
      <c r="H6" s="61" t="s">
        <v>229</v>
      </c>
      <c r="I6" t="s">
        <v>69</v>
      </c>
      <c r="J6" s="14">
        <v>41</v>
      </c>
      <c r="K6" s="14" t="s">
        <v>63</v>
      </c>
      <c r="L6" t="s">
        <v>3</v>
      </c>
      <c r="M6" s="14">
        <v>12.48</v>
      </c>
      <c r="N6" s="14">
        <v>9.02</v>
      </c>
      <c r="P6" s="21"/>
      <c r="AH6" s="17">
        <f t="shared" si="15"/>
        <v>12.48</v>
      </c>
      <c r="AI6" s="18">
        <f>SUMIFS(M6,D6,"*"&amp;$BB$1&amp;"*")</f>
        <v>12.48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20750</v>
      </c>
      <c r="B7" s="16">
        <v>44135</v>
      </c>
      <c r="C7" t="s">
        <v>63</v>
      </c>
      <c r="D7" t="s">
        <v>199</v>
      </c>
      <c r="E7" t="s">
        <v>64</v>
      </c>
      <c r="F7" t="s">
        <v>204</v>
      </c>
      <c r="G7" t="s">
        <v>203</v>
      </c>
      <c r="H7" s="97" t="s">
        <v>230</v>
      </c>
      <c r="I7" t="s">
        <v>69</v>
      </c>
      <c r="J7" s="14">
        <v>33</v>
      </c>
      <c r="K7" s="14" t="s">
        <v>63</v>
      </c>
      <c r="L7" t="s">
        <v>4</v>
      </c>
      <c r="M7" s="14">
        <v>9.58</v>
      </c>
      <c r="N7" s="14">
        <v>7.92</v>
      </c>
      <c r="P7" s="21"/>
      <c r="AH7" s="17">
        <f t="shared" si="15"/>
        <v>9.58</v>
      </c>
      <c r="AI7" s="18">
        <f>SUMIFS(M7,D7,"*"&amp;$BB$1&amp;"*")</f>
        <v>9.58</v>
      </c>
      <c r="AJ7" s="18">
        <f>SUMIFS(N7,F7,"*"&amp;$BB$1&amp;"*")</f>
        <v>0</v>
      </c>
      <c r="AK7" s="18">
        <f t="shared" si="0"/>
        <v>0</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5</v>
      </c>
      <c r="BO7" t="s">
        <v>67</v>
      </c>
    </row>
    <row r="8" spans="1:75" x14ac:dyDescent="0.25">
      <c r="A8" s="96">
        <v>20828</v>
      </c>
      <c r="B8" s="16">
        <v>44176</v>
      </c>
      <c r="C8" t="s">
        <v>63</v>
      </c>
      <c r="D8" t="s">
        <v>199</v>
      </c>
      <c r="E8" t="s">
        <v>64</v>
      </c>
      <c r="F8" t="s">
        <v>204</v>
      </c>
      <c r="G8" t="s">
        <v>206</v>
      </c>
      <c r="H8" s="97" t="s">
        <v>231</v>
      </c>
      <c r="I8" t="s">
        <v>69</v>
      </c>
      <c r="J8" s="14">
        <v>241</v>
      </c>
      <c r="K8" s="14" t="s">
        <v>63</v>
      </c>
      <c r="L8" t="s">
        <v>3</v>
      </c>
      <c r="M8" s="14">
        <v>68.48</v>
      </c>
      <c r="N8" s="14">
        <v>53.019999999999996</v>
      </c>
      <c r="P8" s="21"/>
      <c r="AH8" s="17">
        <f t="shared" si="15"/>
        <v>68.48</v>
      </c>
      <c r="AI8" s="18">
        <f>SUMIFS(M8,D8,"*"&amp;$BB$1&amp;"*")</f>
        <v>68.48</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3</v>
      </c>
      <c r="BI8" s="19">
        <f>COUNTIFS($D$2:$D$4276,"*"&amp;$BB$1&amp;"*",$K$2:$K$4276,"CSA",$L$2:$L$4276,"Minor Victory",$I$2:$I$4276,"Maneuver")</f>
        <v>1</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5</v>
      </c>
      <c r="BO8" t="s">
        <v>68</v>
      </c>
    </row>
    <row r="9" spans="1:75" x14ac:dyDescent="0.25">
      <c r="A9" s="96">
        <v>20879</v>
      </c>
      <c r="B9" s="16">
        <v>44198</v>
      </c>
      <c r="C9" t="s">
        <v>63</v>
      </c>
      <c r="D9" t="s">
        <v>199</v>
      </c>
      <c r="E9" t="s">
        <v>64</v>
      </c>
      <c r="F9" t="s">
        <v>202</v>
      </c>
      <c r="G9" t="s">
        <v>206</v>
      </c>
      <c r="H9" s="97" t="s">
        <v>228</v>
      </c>
      <c r="I9" t="s">
        <v>69</v>
      </c>
      <c r="J9" s="14">
        <v>84</v>
      </c>
      <c r="K9" s="14" t="s">
        <v>63</v>
      </c>
      <c r="L9" t="s">
        <v>3</v>
      </c>
      <c r="M9" s="14">
        <v>24.52</v>
      </c>
      <c r="N9" s="14">
        <v>18.48</v>
      </c>
      <c r="P9" s="21"/>
      <c r="AH9" s="17">
        <f t="shared" si="15"/>
        <v>24.52</v>
      </c>
      <c r="AI9" s="18">
        <f>SUMIFS(M9,D9,"*"&amp;$BB$1&amp;"*")</f>
        <v>24.52</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4</v>
      </c>
      <c r="BI9" s="19">
        <f>SUM(BI7:BI8)</f>
        <v>1</v>
      </c>
      <c r="BJ9" s="19">
        <f>SUM(BJ7:BJ8)</f>
        <v>0</v>
      </c>
      <c r="BK9" s="19">
        <f>SUM(BK7:BK8)</f>
        <v>0</v>
      </c>
      <c r="BL9" s="19">
        <f>SUM(BL7:BL8)</f>
        <v>0</v>
      </c>
    </row>
    <row r="10" spans="1:75" x14ac:dyDescent="0.25">
      <c r="A10" s="96">
        <v>20940</v>
      </c>
      <c r="B10" s="16">
        <v>44235</v>
      </c>
      <c r="C10" t="s">
        <v>63</v>
      </c>
      <c r="D10" t="s">
        <v>199</v>
      </c>
      <c r="E10" t="s">
        <v>64</v>
      </c>
      <c r="F10" t="s">
        <v>204</v>
      </c>
      <c r="G10" t="s">
        <v>203</v>
      </c>
      <c r="H10" s="97" t="s">
        <v>232</v>
      </c>
      <c r="I10" t="s">
        <v>69</v>
      </c>
      <c r="J10" s="14">
        <v>37</v>
      </c>
      <c r="K10" s="14" t="s">
        <v>63</v>
      </c>
      <c r="L10" t="s">
        <v>3</v>
      </c>
      <c r="M10" s="14">
        <v>11.36</v>
      </c>
      <c r="N10" s="14">
        <v>8.14</v>
      </c>
      <c r="P10" s="21"/>
      <c r="AH10" s="17">
        <f t="shared" si="15"/>
        <v>11.36</v>
      </c>
      <c r="AI10" s="18">
        <f>SUMIFS(M10,D10,"*"&amp;$BB$1&amp;"*")</f>
        <v>11.36</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6">
        <v>20989</v>
      </c>
      <c r="B11" s="16">
        <v>44251</v>
      </c>
      <c r="C11" t="s">
        <v>63</v>
      </c>
      <c r="D11" t="s">
        <v>199</v>
      </c>
      <c r="E11" t="s">
        <v>64</v>
      </c>
      <c r="F11" t="s">
        <v>202</v>
      </c>
      <c r="G11" t="s">
        <v>203</v>
      </c>
      <c r="H11" s="97" t="s">
        <v>233</v>
      </c>
      <c r="I11" t="s">
        <v>69</v>
      </c>
      <c r="J11" s="14">
        <v>37</v>
      </c>
      <c r="K11" s="14" t="s">
        <v>63</v>
      </c>
      <c r="L11" t="s">
        <v>3</v>
      </c>
      <c r="M11" s="14">
        <v>11.36</v>
      </c>
      <c r="N11" s="14">
        <v>8.14</v>
      </c>
      <c r="P11" s="21"/>
      <c r="AH11" s="17">
        <f t="shared" si="15"/>
        <v>11.36</v>
      </c>
      <c r="AI11" s="18">
        <f>SUMIFS(M11,D11,"*"&amp;$BB$1&amp;"*")</f>
        <v>11.36</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6">
        <v>21203</v>
      </c>
      <c r="B12" s="16">
        <v>44335</v>
      </c>
      <c r="C12" t="s">
        <v>63</v>
      </c>
      <c r="D12" t="s">
        <v>199</v>
      </c>
      <c r="E12" t="s">
        <v>64</v>
      </c>
      <c r="F12" t="s">
        <v>207</v>
      </c>
      <c r="G12" t="s">
        <v>208</v>
      </c>
      <c r="H12" s="97" t="s">
        <v>234</v>
      </c>
      <c r="I12" t="s">
        <v>68</v>
      </c>
      <c r="J12" s="14">
        <v>18</v>
      </c>
      <c r="K12" s="14" t="s">
        <v>63</v>
      </c>
      <c r="L12" t="s">
        <v>3</v>
      </c>
      <c r="M12" s="14">
        <v>3.02</v>
      </c>
      <c r="N12" s="14">
        <v>1.98</v>
      </c>
      <c r="P12" s="21"/>
      <c r="AH12" s="17">
        <f t="shared" si="15"/>
        <v>3.02</v>
      </c>
      <c r="AI12" s="18">
        <f>SUMIFS(M12,D12,"*"&amp;$BB$1&amp;"*")</f>
        <v>3.02</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4</v>
      </c>
      <c r="BU12" t="s">
        <v>11</v>
      </c>
    </row>
    <row r="13" spans="1:75" x14ac:dyDescent="0.25">
      <c r="A13" s="96">
        <v>21210</v>
      </c>
      <c r="B13" s="16">
        <v>44338</v>
      </c>
      <c r="C13" t="s">
        <v>63</v>
      </c>
      <c r="D13" t="s">
        <v>199</v>
      </c>
      <c r="E13" t="s">
        <v>64</v>
      </c>
      <c r="F13" t="s">
        <v>209</v>
      </c>
      <c r="G13" t="s">
        <v>210</v>
      </c>
      <c r="H13" s="97" t="s">
        <v>235</v>
      </c>
      <c r="I13" t="s">
        <v>68</v>
      </c>
      <c r="J13" s="14">
        <v>13</v>
      </c>
      <c r="K13" s="14" t="s">
        <v>63</v>
      </c>
      <c r="L13" t="s">
        <v>3</v>
      </c>
      <c r="M13" s="14">
        <v>2.3200000000000003</v>
      </c>
      <c r="N13" s="14">
        <v>1.43</v>
      </c>
      <c r="P13" s="21"/>
      <c r="AH13" s="17">
        <f t="shared" si="15"/>
        <v>2.3200000000000003</v>
      </c>
      <c r="AI13" s="18">
        <f>SUMIFS(M13,D13,"*"&amp;$BB$1&amp;"*")</f>
        <v>2.3200000000000003</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6">
        <v>21368</v>
      </c>
      <c r="B14" s="16">
        <v>44398</v>
      </c>
      <c r="C14" t="s">
        <v>63</v>
      </c>
      <c r="D14" t="s">
        <v>219</v>
      </c>
      <c r="E14" t="s">
        <v>64</v>
      </c>
      <c r="F14" t="s">
        <v>199</v>
      </c>
      <c r="G14" t="s">
        <v>201</v>
      </c>
      <c r="H14" s="97" t="s">
        <v>244</v>
      </c>
      <c r="I14" t="s">
        <v>68</v>
      </c>
      <c r="J14" s="14">
        <v>12</v>
      </c>
      <c r="K14" s="14" t="s">
        <v>64</v>
      </c>
      <c r="L14" t="s">
        <v>3</v>
      </c>
      <c r="M14" s="14">
        <v>1.32</v>
      </c>
      <c r="N14" s="14">
        <v>2.1799999999999997</v>
      </c>
      <c r="P14" s="21"/>
      <c r="AH14" s="17">
        <f t="shared" si="15"/>
        <v>2.1799999999999997</v>
      </c>
      <c r="AI14" s="18">
        <f>SUMIFS(M14,D14,"*"&amp;$BB$1&amp;"*")</f>
        <v>0</v>
      </c>
      <c r="AJ14" s="18">
        <f>SUMIFS(N14,F14,"*"&amp;$BB$1&amp;"*")</f>
        <v>2.1799999999999997</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5</v>
      </c>
      <c r="BW14" t="s">
        <v>83</v>
      </c>
    </row>
    <row r="15" spans="1:75" x14ac:dyDescent="0.25">
      <c r="A15" s="96">
        <v>21442</v>
      </c>
      <c r="B15" s="16">
        <v>44431</v>
      </c>
      <c r="C15" t="s">
        <v>63</v>
      </c>
      <c r="D15" t="s">
        <v>199</v>
      </c>
      <c r="E15" t="s">
        <v>64</v>
      </c>
      <c r="F15" t="s">
        <v>211</v>
      </c>
      <c r="G15" t="s">
        <v>212</v>
      </c>
      <c r="H15" s="97" t="s">
        <v>236</v>
      </c>
      <c r="I15" t="s">
        <v>68</v>
      </c>
      <c r="J15" s="14">
        <v>12</v>
      </c>
      <c r="K15" s="14" t="s">
        <v>63</v>
      </c>
      <c r="L15" t="s">
        <v>4</v>
      </c>
      <c r="M15" s="14">
        <v>2.06</v>
      </c>
      <c r="N15" s="14">
        <v>1.44</v>
      </c>
      <c r="P15" s="21"/>
      <c r="AH15" s="17">
        <f t="shared" si="15"/>
        <v>2.06</v>
      </c>
      <c r="AI15" s="18">
        <f>SUMIFS(M15,D15,"*"&amp;$BB$1&amp;"*")</f>
        <v>2.06</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6">
        <v>21560</v>
      </c>
      <c r="B16" s="16">
        <v>44495</v>
      </c>
      <c r="C16" t="s">
        <v>63</v>
      </c>
      <c r="D16" t="s">
        <v>199</v>
      </c>
      <c r="E16" t="s">
        <v>64</v>
      </c>
      <c r="F16" t="s">
        <v>213</v>
      </c>
      <c r="G16" t="s">
        <v>210</v>
      </c>
      <c r="H16" s="97" t="s">
        <v>237</v>
      </c>
      <c r="I16" t="s">
        <v>68</v>
      </c>
      <c r="J16" s="14">
        <v>11</v>
      </c>
      <c r="K16" s="14" t="s">
        <v>63</v>
      </c>
      <c r="L16" t="s">
        <v>3</v>
      </c>
      <c r="M16" s="14">
        <v>2.04</v>
      </c>
      <c r="N16" s="14">
        <v>1.21</v>
      </c>
      <c r="P16" s="21"/>
      <c r="AH16" s="17">
        <f t="shared" si="15"/>
        <v>2.04</v>
      </c>
      <c r="AI16" s="18">
        <f>SUMIFS(M16,D16,"*"&amp;$BB$1&amp;"*")</f>
        <v>2.04</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1</v>
      </c>
      <c r="BT16">
        <f>SUM(BR15,BR20)</f>
        <v>0</v>
      </c>
      <c r="BU16" t="s">
        <v>15</v>
      </c>
    </row>
    <row r="17" spans="1:75" x14ac:dyDescent="0.25">
      <c r="A17" s="96">
        <v>21650</v>
      </c>
      <c r="B17" s="16">
        <v>44551</v>
      </c>
      <c r="C17" t="s">
        <v>63</v>
      </c>
      <c r="D17" t="s">
        <v>199</v>
      </c>
      <c r="E17" t="s">
        <v>64</v>
      </c>
      <c r="F17" t="s">
        <v>214</v>
      </c>
      <c r="G17" t="s">
        <v>210</v>
      </c>
      <c r="H17" s="97" t="s">
        <v>238</v>
      </c>
      <c r="I17" t="s">
        <v>69</v>
      </c>
      <c r="J17" s="14">
        <v>18</v>
      </c>
      <c r="K17" s="14" t="s">
        <v>63</v>
      </c>
      <c r="L17" t="s">
        <v>3</v>
      </c>
      <c r="M17" s="14">
        <v>6.04</v>
      </c>
      <c r="N17" s="14">
        <v>3.96</v>
      </c>
      <c r="P17" s="21"/>
      <c r="AE17" s="20"/>
      <c r="AH17" s="17">
        <f t="shared" si="15"/>
        <v>6.04</v>
      </c>
      <c r="AI17" s="18">
        <f>SUMIFS(M17,D17,"*"&amp;$BB$1&amp;"*")</f>
        <v>6.04</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4</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4</v>
      </c>
    </row>
    <row r="18" spans="1:75" x14ac:dyDescent="0.25">
      <c r="A18" s="96">
        <v>22068</v>
      </c>
      <c r="B18" s="16">
        <v>44745</v>
      </c>
      <c r="C18" t="s">
        <v>63</v>
      </c>
      <c r="D18" t="s">
        <v>199</v>
      </c>
      <c r="E18" t="s">
        <v>64</v>
      </c>
      <c r="F18" t="s">
        <v>215</v>
      </c>
      <c r="G18" t="s">
        <v>203</v>
      </c>
      <c r="H18" s="97" t="s">
        <v>239</v>
      </c>
      <c r="I18" t="s">
        <v>65</v>
      </c>
      <c r="J18" s="14">
        <v>6</v>
      </c>
      <c r="K18" s="14" t="s">
        <v>63</v>
      </c>
      <c r="L18" t="s">
        <v>3</v>
      </c>
      <c r="M18" s="14">
        <v>30</v>
      </c>
      <c r="N18" s="14">
        <v>10</v>
      </c>
      <c r="P18" s="21"/>
      <c r="U18" t="s">
        <v>217</v>
      </c>
      <c r="AE18" s="20"/>
      <c r="AH18" s="17">
        <f t="shared" si="15"/>
        <v>30</v>
      </c>
      <c r="AI18" s="18">
        <f>SUMIFS(M18,D18,"*"&amp;$BB$1&amp;"*")</f>
        <v>30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6">
        <v>22105</v>
      </c>
      <c r="B19" s="16">
        <v>44746</v>
      </c>
      <c r="C19" t="s">
        <v>63</v>
      </c>
      <c r="D19" t="s">
        <v>199</v>
      </c>
      <c r="E19" t="s">
        <v>64</v>
      </c>
      <c r="F19" t="s">
        <v>216</v>
      </c>
      <c r="G19" t="s">
        <v>208</v>
      </c>
      <c r="H19" s="97" t="s">
        <v>240</v>
      </c>
      <c r="I19" t="s">
        <v>83</v>
      </c>
      <c r="J19" s="14">
        <v>21</v>
      </c>
      <c r="K19" s="14" t="s">
        <v>217</v>
      </c>
      <c r="L19" t="s">
        <v>5</v>
      </c>
      <c r="M19" s="14">
        <v>5.25</v>
      </c>
      <c r="N19" s="14">
        <v>5.25</v>
      </c>
      <c r="O19" t="s">
        <v>63</v>
      </c>
      <c r="P19" s="21" t="s">
        <v>215</v>
      </c>
      <c r="Q19" t="s">
        <v>64</v>
      </c>
      <c r="R19" t="s">
        <v>218</v>
      </c>
      <c r="S19" t="s">
        <v>217</v>
      </c>
      <c r="AE19" s="20"/>
      <c r="AH19" s="17">
        <f t="shared" si="15"/>
        <v>5.25</v>
      </c>
      <c r="AI19" s="18">
        <f>SUMIFS(M19,D19,"*"&amp;$BB$1&amp;"*")</f>
        <v>5.25</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6">
        <v>22110</v>
      </c>
      <c r="B20" s="16">
        <v>44746</v>
      </c>
      <c r="C20" t="s">
        <v>63</v>
      </c>
      <c r="D20" t="s">
        <v>215</v>
      </c>
      <c r="E20" t="s">
        <v>64</v>
      </c>
      <c r="F20" t="s">
        <v>220</v>
      </c>
      <c r="G20" t="s">
        <v>212</v>
      </c>
      <c r="H20" s="97" t="s">
        <v>241</v>
      </c>
      <c r="I20" t="s">
        <v>83</v>
      </c>
      <c r="J20" s="14">
        <v>8</v>
      </c>
      <c r="K20" s="14" t="s">
        <v>63</v>
      </c>
      <c r="L20" t="s">
        <v>3</v>
      </c>
      <c r="M20" s="14">
        <v>3.24</v>
      </c>
      <c r="N20" s="14">
        <v>1.76</v>
      </c>
      <c r="O20" t="s">
        <v>63</v>
      </c>
      <c r="P20" s="21" t="s">
        <v>199</v>
      </c>
      <c r="Q20" t="s">
        <v>64</v>
      </c>
      <c r="R20" t="s">
        <v>221</v>
      </c>
      <c r="AE20" s="20"/>
      <c r="AH20" s="17">
        <f t="shared" si="15"/>
        <v>3.24</v>
      </c>
      <c r="AI20" s="18">
        <f>SUMIFS(M20,D20,"*"&amp;$BB$1&amp;"*")</f>
        <v>0</v>
      </c>
      <c r="AJ20" s="18">
        <f>SUMIFS(N20,F20,"*"&amp;$BB$1&amp;"*")</f>
        <v>0</v>
      </c>
      <c r="AK20" s="18">
        <f t="shared" si="0"/>
        <v>3.24</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6">
        <v>22114</v>
      </c>
      <c r="B21" s="16">
        <v>44746</v>
      </c>
      <c r="C21" t="s">
        <v>63</v>
      </c>
      <c r="D21" t="s">
        <v>215</v>
      </c>
      <c r="E21" t="s">
        <v>64</v>
      </c>
      <c r="F21" t="s">
        <v>218</v>
      </c>
      <c r="G21" t="s">
        <v>210</v>
      </c>
      <c r="H21" s="97" t="s">
        <v>242</v>
      </c>
      <c r="I21" t="s">
        <v>83</v>
      </c>
      <c r="J21" s="14">
        <v>15</v>
      </c>
      <c r="K21" s="14" t="s">
        <v>63</v>
      </c>
      <c r="L21" t="s">
        <v>3</v>
      </c>
      <c r="M21" s="14">
        <v>5.2</v>
      </c>
      <c r="N21" s="14">
        <v>3.3</v>
      </c>
      <c r="O21" t="s">
        <v>63</v>
      </c>
      <c r="P21" s="21" t="s">
        <v>199</v>
      </c>
      <c r="Q21" t="s">
        <v>64</v>
      </c>
      <c r="R21" t="s">
        <v>216</v>
      </c>
      <c r="AH21" s="17">
        <f t="shared" si="15"/>
        <v>5.2</v>
      </c>
      <c r="AI21" s="18">
        <f>SUMIFS(M21,D21,"*"&amp;$BB$1&amp;"*")</f>
        <v>0</v>
      </c>
      <c r="AJ21" s="18">
        <f>SUMIFS(N21,F21,"*"&amp;$BB$1&amp;"*")</f>
        <v>0</v>
      </c>
      <c r="AK21" s="18">
        <f t="shared" si="0"/>
        <v>5.2</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5</v>
      </c>
    </row>
    <row r="22" spans="1:75" x14ac:dyDescent="0.25">
      <c r="A22" s="96">
        <v>22137</v>
      </c>
      <c r="B22" s="16">
        <v>44759</v>
      </c>
      <c r="C22" t="s">
        <v>63</v>
      </c>
      <c r="D22" t="s">
        <v>215</v>
      </c>
      <c r="E22" t="s">
        <v>64</v>
      </c>
      <c r="F22" t="s">
        <v>218</v>
      </c>
      <c r="G22" t="s">
        <v>210</v>
      </c>
      <c r="H22" s="97" t="s">
        <v>243</v>
      </c>
      <c r="I22" t="s">
        <v>83</v>
      </c>
      <c r="J22" s="14">
        <v>22</v>
      </c>
      <c r="K22" s="14" t="s">
        <v>63</v>
      </c>
      <c r="L22" t="s">
        <v>3</v>
      </c>
      <c r="M22" s="14">
        <v>7.16</v>
      </c>
      <c r="N22" s="14">
        <v>4.84</v>
      </c>
      <c r="O22" t="s">
        <v>63</v>
      </c>
      <c r="P22" s="21" t="s">
        <v>199</v>
      </c>
      <c r="Q22" t="s">
        <v>64</v>
      </c>
      <c r="R22" t="s">
        <v>222</v>
      </c>
      <c r="AE22" s="20"/>
      <c r="AH22" s="17">
        <f t="shared" si="15"/>
        <v>7.16</v>
      </c>
      <c r="AI22" s="18">
        <f>SUMIFS(M22,D22,"*"&amp;$BB$1&amp;"*")</f>
        <v>0</v>
      </c>
      <c r="AJ22" s="18">
        <f>SUMIFS(N22,F22,"*"&amp;$BB$1&amp;"*")</f>
        <v>0</v>
      </c>
      <c r="AK22" s="18">
        <f t="shared" si="0"/>
        <v>7.16</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A23" s="96">
        <v>22157</v>
      </c>
      <c r="B23" s="16">
        <v>44761</v>
      </c>
      <c r="C23" t="s">
        <v>63</v>
      </c>
      <c r="D23" t="s">
        <v>215</v>
      </c>
      <c r="E23" t="s">
        <v>64</v>
      </c>
      <c r="F23" t="s">
        <v>223</v>
      </c>
      <c r="G23" t="s">
        <v>203</v>
      </c>
      <c r="H23" s="97" t="s">
        <v>230</v>
      </c>
      <c r="I23" t="s">
        <v>83</v>
      </c>
      <c r="J23" s="14">
        <v>40</v>
      </c>
      <c r="K23" s="14" t="s">
        <v>63</v>
      </c>
      <c r="L23" t="s">
        <v>3</v>
      </c>
      <c r="M23" s="14">
        <v>12.2</v>
      </c>
      <c r="N23" s="14">
        <v>8.8000000000000007</v>
      </c>
      <c r="O23" t="s">
        <v>63</v>
      </c>
      <c r="P23" s="21" t="s">
        <v>199</v>
      </c>
      <c r="Q23" t="s">
        <v>64</v>
      </c>
      <c r="R23" t="s">
        <v>224</v>
      </c>
      <c r="AE23" s="20"/>
      <c r="AH23" s="17">
        <f t="shared" si="15"/>
        <v>12.2</v>
      </c>
      <c r="AI23" s="18">
        <f>SUMIFS(M23,D23,"*"&amp;$BB$1&amp;"*")</f>
        <v>0</v>
      </c>
      <c r="AJ23" s="18">
        <f>SUMIFS(N23,F23,"*"&amp;$BB$1&amp;"*")</f>
        <v>0</v>
      </c>
      <c r="AK23" s="18">
        <f t="shared" si="0"/>
        <v>12.2</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A24" s="98"/>
      <c r="B24" s="21"/>
      <c r="P24" s="21"/>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c r="B25" s="21"/>
      <c r="P25" s="21"/>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c r="B26" s="21"/>
      <c r="P26" s="21"/>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632</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66</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106</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6</v>
      </c>
      <c r="BE41" t="s">
        <v>65</v>
      </c>
      <c r="BV41">
        <f>SUM(BN3,BN8,BV14,BV27,BV37)</f>
        <v>22</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810</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S1500">
    <sortCondition ref="A2:A1500"/>
  </sortState>
  <conditionalFormatting sqref="AI2:AZ1048576">
    <cfRule type="cellIs" dxfId="30" priority="37" operator="greaterThan">
      <formula>0</formula>
    </cfRule>
  </conditionalFormatting>
  <conditionalFormatting sqref="D24:G26 B2:G18">
    <cfRule type="containsText" dxfId="25" priority="25" operator="containsText" text=", USA">
      <formula>NOT(ISERROR(SEARCH(", USA",B2)))</formula>
    </cfRule>
    <cfRule type="containsText" dxfId="24" priority="26" operator="containsText" text=", CSA">
      <formula>NOT(ISERROR(SEARCH(", CSA",B2)))</formula>
    </cfRule>
  </conditionalFormatting>
  <conditionalFormatting sqref="H15 H12 H10 H6:H7 H2">
    <cfRule type="containsText" dxfId="23" priority="23" operator="containsText" text=", USA">
      <formula>NOT(ISERROR(SEARCH(", USA",H2)))</formula>
    </cfRule>
    <cfRule type="containsText" dxfId="22" priority="24" operator="containsText" text=", CSA">
      <formula>NOT(ISERROR(SEARCH(", CSA",H2)))</formula>
    </cfRule>
  </conditionalFormatting>
  <conditionalFormatting sqref="I2:V18 I24:V26 S19:V22 O23:V23">
    <cfRule type="containsText" dxfId="21" priority="21" operator="containsText" text=", USA">
      <formula>NOT(ISERROR(SEARCH(", USA",I2)))</formula>
    </cfRule>
    <cfRule type="containsText" dxfId="20" priority="22" operator="containsText" text=", CSA">
      <formula>NOT(ISERROR(SEARCH(", CSA",I2)))</formula>
    </cfRule>
  </conditionalFormatting>
  <conditionalFormatting sqref="A24:A26">
    <cfRule type="containsText" dxfId="19" priority="15" operator="containsText" text=", USA">
      <formula>NOT(ISERROR(SEARCH(", USA",A24)))</formula>
    </cfRule>
    <cfRule type="containsText" dxfId="18" priority="16" operator="containsText" text=", CSA">
      <formula>NOT(ISERROR(SEARCH(", CSA",A24)))</formula>
    </cfRule>
  </conditionalFormatting>
  <conditionalFormatting sqref="B24:C26">
    <cfRule type="containsText" dxfId="17" priority="17" operator="containsText" text=", USA">
      <formula>NOT(ISERROR(SEARCH(", USA",B24)))</formula>
    </cfRule>
    <cfRule type="containsText" dxfId="16" priority="18" operator="containsText" text=", CSA">
      <formula>NOT(ISERROR(SEARCH(", CSA",B24)))</formula>
    </cfRule>
  </conditionalFormatting>
  <conditionalFormatting sqref="B19:G22">
    <cfRule type="containsText" dxfId="11" priority="11" operator="containsText" text=", USA">
      <formula>NOT(ISERROR(SEARCH(", USA",B19)))</formula>
    </cfRule>
    <cfRule type="containsText" dxfId="10" priority="12" operator="containsText" text=", CSA">
      <formula>NOT(ISERROR(SEARCH(", CSA",B19)))</formula>
    </cfRule>
  </conditionalFormatting>
  <conditionalFormatting sqref="I19:R22">
    <cfRule type="containsText" dxfId="9" priority="9" operator="containsText" text=", USA">
      <formula>NOT(ISERROR(SEARCH(", USA",I19)))</formula>
    </cfRule>
    <cfRule type="containsText" dxfId="8" priority="10" operator="containsText" text=", CSA">
      <formula>NOT(ISERROR(SEARCH(", CSA",I19)))</formula>
    </cfRule>
  </conditionalFormatting>
  <conditionalFormatting sqref="H22">
    <cfRule type="containsText" dxfId="7" priority="7" operator="containsText" text=", USA">
      <formula>NOT(ISERROR(SEARCH(", USA",H22)))</formula>
    </cfRule>
    <cfRule type="containsText" dxfId="6" priority="8" operator="containsText" text=", CSA">
      <formula>NOT(ISERROR(SEARCH(", CSA",H22)))</formula>
    </cfRule>
  </conditionalFormatting>
  <conditionalFormatting sqref="B23:G23">
    <cfRule type="containsText" dxfId="5" priority="5" operator="containsText" text=", USA">
      <formula>NOT(ISERROR(SEARCH(", USA",B23)))</formula>
    </cfRule>
    <cfRule type="containsText" dxfId="4" priority="6" operator="containsText" text=", CSA">
      <formula>NOT(ISERROR(SEARCH(", CSA",B23)))</formula>
    </cfRule>
  </conditionalFormatting>
  <conditionalFormatting sqref="H23">
    <cfRule type="containsText" dxfId="3" priority="3" operator="containsText" text=", USA">
      <formula>NOT(ISERROR(SEARCH(", USA",H23)))</formula>
    </cfRule>
    <cfRule type="containsText" dxfId="2" priority="4" operator="containsText" text=", CSA">
      <formula>NOT(ISERROR(SEARCH(", CSA",H23)))</formula>
    </cfRule>
  </conditionalFormatting>
  <conditionalFormatting sqref="I23:N23">
    <cfRule type="containsText" dxfId="1" priority="1" operator="containsText" text=", USA">
      <formula>NOT(ISERROR(SEARCH(", USA",I23)))</formula>
    </cfRule>
    <cfRule type="containsText" dxfId="0" priority="2" operator="containsText" text=", CSA">
      <formula>NOT(ISERROR(SEARCH(", CSA",I23)))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Denny Holt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2025-04-04T03:57:31Z</dcterms:modified>
</cp:coreProperties>
</file>